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SYB Chapters\7. Industries\"/>
    </mc:Choice>
  </mc:AlternateContent>
  <bookViews>
    <workbookView xWindow="0" yWindow="0" windowWidth="28800" windowHeight="12015"/>
  </bookViews>
  <sheets>
    <sheet name="new format" sheetId="1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1">
      <go:sheetsCustomData xmlns:go="http://customooxmlschemas.google.com/" r:id="rId5" roundtripDataSignature="AMtx7mhHReAF860dyNYMOLFe1Zfkk/MhSg=="/>
    </ext>
  </extLst>
</workbook>
</file>

<file path=xl/calcChain.xml><?xml version="1.0" encoding="utf-8"?>
<calcChain xmlns="http://schemas.openxmlformats.org/spreadsheetml/2006/main">
  <c r="F12" i="1" l="1"/>
  <c r="B11" i="1"/>
  <c r="B10" i="1"/>
  <c r="D9" i="1"/>
  <c r="C9" i="1"/>
  <c r="B8" i="1"/>
  <c r="B7" i="1"/>
  <c r="D6" i="1"/>
  <c r="C6" i="1"/>
  <c r="B5" i="1"/>
  <c r="B4" i="1"/>
  <c r="D3" i="1"/>
  <c r="C3" i="1"/>
  <c r="D12" i="1"/>
  <c r="C12" i="1"/>
  <c r="B9" i="1"/>
  <c r="B3" i="1"/>
  <c r="B6" i="1"/>
  <c r="B12" i="1"/>
</calcChain>
</file>

<file path=xl/sharedStrings.xml><?xml version="1.0" encoding="utf-8"?>
<sst xmlns="http://schemas.openxmlformats.org/spreadsheetml/2006/main" count="19" uniqueCount="15">
  <si>
    <t>Sector</t>
  </si>
  <si>
    <t>As of June 2019</t>
  </si>
  <si>
    <t>As of June 2020</t>
  </si>
  <si>
    <t>As of June 2021</t>
  </si>
  <si>
    <t>As of June 2022</t>
  </si>
  <si>
    <t>Production &amp; manufacturing</t>
  </si>
  <si>
    <t>New licenses issued</t>
  </si>
  <si>
    <t>Existing active licenses</t>
  </si>
  <si>
    <t>Services</t>
  </si>
  <si>
    <t>All sectors</t>
  </si>
  <si>
    <t>As of June 2023</t>
  </si>
  <si>
    <t>Table 7.2: Number of Large and Medium Industries by Sector, 2019 - 2023</t>
  </si>
  <si>
    <t>Source: Department of Industry, MoICE.</t>
  </si>
  <si>
    <r>
      <t>Contract</t>
    </r>
    <r>
      <rPr>
        <b/>
        <sz val="10"/>
        <color rgb="FFFF0000"/>
        <rFont val="Sylfaen"/>
        <family val="1"/>
      </rPr>
      <t xml:space="preserve"> </t>
    </r>
  </si>
  <si>
    <t xml:space="preserve">Note:    The data from June 2020 to 2023 is on the active licenses.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</si>
</sst>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;[Red]#,##0"/>
    <numFmt numFmtId="165" formatCode="_(* #,##0_);_(* \(#,##0\);_(* &quot;-&quot;??_);_(@_)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0"/>
      <color rgb="FFFF0000"/>
      <name val="Sylfaen"/>
      <family val="1"/>
    </font>
    <font>
      <i/>
      <sz val="9"/>
      <color theme="1"/>
      <name val="Sylfaen"/>
      <family val="1"/>
    </font>
    <font>
      <sz val="10"/>
      <color rgb="FFFF0000"/>
      <name val="Sylfaen"/>
      <family val="1"/>
    </font>
    <font>
      <i/>
      <sz val="10"/>
      <color theme="1"/>
      <name val="Sylfaen"/>
      <family val="1"/>
    </font>
    <font>
      <i/>
      <sz val="10"/>
      <color rgb="FFFF0000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17" fontId="2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3" fontId="2" fillId="0" borderId="2" xfId="0" applyNumberFormat="1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horizontal="left" vertical="center" indent="1"/>
    </xf>
    <xf numFmtId="3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 wrapText="1"/>
    </xf>
    <xf numFmtId="3" fontId="2" fillId="0" borderId="3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3" xfId="0" applyNumberFormat="1" applyFont="1" applyFill="1" applyBorder="1" applyAlignment="1">
      <alignment horizontal="right" vertical="center"/>
    </xf>
    <xf numFmtId="37" fontId="2" fillId="2" borderId="1" xfId="0" applyNumberFormat="1" applyFont="1" applyFill="1" applyBorder="1" applyAlignment="1">
      <alignment horizontal="left" vertical="center"/>
    </xf>
    <xf numFmtId="1" fontId="2" fillId="2" borderId="1" xfId="0" quotePrefix="1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37" fontId="5" fillId="0" borderId="0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showGridLines="0" tabSelected="1" workbookViewId="0">
      <selection activeCell="J30" sqref="J30"/>
    </sheetView>
  </sheetViews>
  <sheetFormatPr defaultColWidth="14.42578125" defaultRowHeight="15" customHeight="1" x14ac:dyDescent="0.25"/>
  <cols>
    <col min="1" max="1" width="28.5703125" style="16" customWidth="1"/>
    <col min="2" max="6" width="11.5703125" style="12" customWidth="1"/>
    <col min="7" max="7" width="8.5703125" style="16" customWidth="1"/>
    <col min="8" max="8" width="19" style="16" customWidth="1"/>
    <col min="9" max="23" width="8.5703125" style="16" customWidth="1"/>
    <col min="24" max="16384" width="14.42578125" style="16"/>
  </cols>
  <sheetData>
    <row r="1" spans="1:23" ht="21" customHeight="1" x14ac:dyDescent="0.25">
      <c r="A1" s="15" t="s">
        <v>11</v>
      </c>
      <c r="B1" s="16"/>
      <c r="C1" s="16"/>
      <c r="D1" s="16"/>
      <c r="E1" s="20"/>
      <c r="F1" s="1"/>
    </row>
    <row r="2" spans="1:23" ht="32.1" customHeight="1" x14ac:dyDescent="0.25">
      <c r="A2" s="36" t="s">
        <v>0</v>
      </c>
      <c r="B2" s="37" t="s">
        <v>1</v>
      </c>
      <c r="C2" s="37" t="s">
        <v>2</v>
      </c>
      <c r="D2" s="37" t="s">
        <v>3</v>
      </c>
      <c r="E2" s="37" t="s">
        <v>4</v>
      </c>
      <c r="F2" s="38" t="s">
        <v>10</v>
      </c>
    </row>
    <row r="3" spans="1:23" ht="15.95" customHeight="1" x14ac:dyDescent="0.25">
      <c r="A3" s="25" t="s">
        <v>5</v>
      </c>
      <c r="B3" s="26">
        <f>SUM(B4+B5)</f>
        <v>358</v>
      </c>
      <c r="C3" s="26">
        <f t="shared" ref="C3:D3" si="0">SUM(C4:C5)</f>
        <v>261</v>
      </c>
      <c r="D3" s="26">
        <f t="shared" si="0"/>
        <v>269</v>
      </c>
      <c r="E3" s="27">
        <v>289</v>
      </c>
      <c r="F3" s="28">
        <v>293</v>
      </c>
    </row>
    <row r="4" spans="1:23" ht="15.95" customHeight="1" x14ac:dyDescent="0.25">
      <c r="A4" s="29" t="s">
        <v>6</v>
      </c>
      <c r="B4" s="30">
        <f>44</f>
        <v>44</v>
      </c>
      <c r="C4" s="30">
        <v>16</v>
      </c>
      <c r="D4" s="30">
        <v>37</v>
      </c>
      <c r="E4" s="31">
        <v>20</v>
      </c>
      <c r="F4" s="41">
        <v>4</v>
      </c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23" ht="15.95" customHeight="1" x14ac:dyDescent="0.25">
      <c r="A5" s="29" t="s">
        <v>7</v>
      </c>
      <c r="B5" s="30">
        <f>314</f>
        <v>314</v>
      </c>
      <c r="C5" s="30">
        <v>245</v>
      </c>
      <c r="D5" s="30">
        <v>232</v>
      </c>
      <c r="E5" s="31">
        <v>269</v>
      </c>
      <c r="F5" s="41">
        <v>289</v>
      </c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23" ht="15.95" customHeight="1" x14ac:dyDescent="0.25">
      <c r="A6" s="25" t="s">
        <v>8</v>
      </c>
      <c r="B6" s="26">
        <f>SUM(B7+B8)</f>
        <v>538</v>
      </c>
      <c r="C6" s="26">
        <f>SUM(C7:C8)</f>
        <v>441</v>
      </c>
      <c r="D6" s="26">
        <f>D7+D8</f>
        <v>397</v>
      </c>
      <c r="E6" s="27">
        <v>424</v>
      </c>
      <c r="F6" s="28">
        <v>473</v>
      </c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23" ht="15.95" customHeight="1" x14ac:dyDescent="0.25">
      <c r="A7" s="29" t="s">
        <v>6</v>
      </c>
      <c r="B7" s="30">
        <f>93</f>
        <v>93</v>
      </c>
      <c r="C7" s="30">
        <v>36</v>
      </c>
      <c r="D7" s="30">
        <v>12</v>
      </c>
      <c r="E7" s="31">
        <v>27</v>
      </c>
      <c r="F7" s="41">
        <v>49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23" ht="15.95" customHeight="1" x14ac:dyDescent="0.25">
      <c r="A8" s="29" t="s">
        <v>7</v>
      </c>
      <c r="B8" s="30">
        <f>445</f>
        <v>445</v>
      </c>
      <c r="C8" s="30">
        <v>405</v>
      </c>
      <c r="D8" s="30">
        <v>385</v>
      </c>
      <c r="E8" s="31">
        <v>397</v>
      </c>
      <c r="F8" s="41">
        <v>424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23" ht="15.95" customHeight="1" x14ac:dyDescent="0.25">
      <c r="A9" s="25" t="s">
        <v>13</v>
      </c>
      <c r="B9" s="26">
        <f>SUM(B10+B11)</f>
        <v>1371</v>
      </c>
      <c r="C9" s="26">
        <f t="shared" ref="C9:D9" si="1">SUM(C10:C11)</f>
        <v>390</v>
      </c>
      <c r="D9" s="26">
        <f t="shared" si="1"/>
        <v>380</v>
      </c>
      <c r="E9" s="27">
        <v>461</v>
      </c>
      <c r="F9" s="28">
        <v>456</v>
      </c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23" ht="15.95" customHeight="1" x14ac:dyDescent="0.25">
      <c r="A10" s="29" t="s">
        <v>6</v>
      </c>
      <c r="B10" s="30">
        <f>90</f>
        <v>90</v>
      </c>
      <c r="C10" s="30">
        <v>12</v>
      </c>
      <c r="D10" s="30">
        <v>17</v>
      </c>
      <c r="E10" s="31">
        <v>81</v>
      </c>
      <c r="F10" s="41">
        <v>5</v>
      </c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23" ht="15.95" customHeight="1" x14ac:dyDescent="0.25">
      <c r="A11" s="29" t="s">
        <v>7</v>
      </c>
      <c r="B11" s="30">
        <f>1281</f>
        <v>1281</v>
      </c>
      <c r="C11" s="30">
        <v>378</v>
      </c>
      <c r="D11" s="30">
        <v>363</v>
      </c>
      <c r="E11" s="31">
        <v>380</v>
      </c>
      <c r="F11" s="41">
        <v>451</v>
      </c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23" ht="15.95" customHeight="1" x14ac:dyDescent="0.25">
      <c r="A12" s="32" t="s">
        <v>9</v>
      </c>
      <c r="B12" s="33">
        <f t="shared" ref="B12:D12" si="2">SUM(B3,B6,B9)</f>
        <v>2267</v>
      </c>
      <c r="C12" s="33">
        <f t="shared" si="2"/>
        <v>1092</v>
      </c>
      <c r="D12" s="33">
        <f t="shared" si="2"/>
        <v>1046</v>
      </c>
      <c r="E12" s="34">
        <v>1174</v>
      </c>
      <c r="F12" s="35">
        <f>F3+F6+F9</f>
        <v>1222</v>
      </c>
      <c r="H12" s="19"/>
    </row>
    <row r="13" spans="1:23" ht="14.25" customHeight="1" x14ac:dyDescent="0.25">
      <c r="A13" s="39" t="s">
        <v>14</v>
      </c>
      <c r="B13" s="21"/>
      <c r="C13" s="21"/>
      <c r="D13" s="2"/>
      <c r="E13" s="2"/>
      <c r="F13" s="22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4.25" customHeight="1" x14ac:dyDescent="0.25">
      <c r="A14" s="44" t="s">
        <v>12</v>
      </c>
    </row>
    <row r="15" spans="1:23" ht="14.25" customHeight="1" x14ac:dyDescent="0.25"/>
    <row r="16" spans="1:23" ht="14.25" customHeight="1" x14ac:dyDescent="0.25"/>
    <row r="17" spans="1:6" ht="14.25" customHeight="1" x14ac:dyDescent="0.25">
      <c r="A17" s="17"/>
    </row>
    <row r="18" spans="1:6" ht="14.25" customHeight="1" x14ac:dyDescent="0.25">
      <c r="A18" s="42"/>
      <c r="B18" s="43"/>
      <c r="C18" s="43"/>
      <c r="D18" s="43"/>
      <c r="E18" s="23"/>
      <c r="F18" s="23"/>
    </row>
    <row r="19" spans="1:6" ht="14.25" customHeight="1" x14ac:dyDescent="0.25">
      <c r="A19" s="3"/>
      <c r="B19" s="4"/>
      <c r="C19" s="4"/>
      <c r="D19" s="4"/>
      <c r="E19" s="4"/>
      <c r="F19" s="5"/>
    </row>
    <row r="20" spans="1:6" ht="14.25" customHeight="1" x14ac:dyDescent="0.25">
      <c r="A20" s="3"/>
      <c r="B20" s="6"/>
      <c r="C20" s="6"/>
      <c r="D20" s="6"/>
      <c r="E20" s="7"/>
      <c r="F20" s="20"/>
    </row>
    <row r="21" spans="1:6" ht="14.25" customHeight="1" x14ac:dyDescent="0.25">
      <c r="A21" s="10"/>
      <c r="B21" s="8"/>
      <c r="C21" s="8"/>
      <c r="D21" s="8"/>
      <c r="E21" s="9"/>
    </row>
    <row r="22" spans="1:6" ht="14.25" customHeight="1" x14ac:dyDescent="0.25">
      <c r="A22" s="10"/>
      <c r="B22" s="8"/>
      <c r="C22" s="8"/>
      <c r="D22" s="8"/>
      <c r="E22" s="9"/>
    </row>
    <row r="23" spans="1:6" ht="14.25" customHeight="1" x14ac:dyDescent="0.25">
      <c r="A23" s="10"/>
      <c r="B23" s="13"/>
      <c r="C23" s="13"/>
      <c r="D23" s="8"/>
      <c r="E23" s="9"/>
    </row>
    <row r="24" spans="1:6" ht="14.25" customHeight="1" x14ac:dyDescent="0.25">
      <c r="A24" s="3"/>
      <c r="B24" s="6"/>
      <c r="C24" s="6"/>
      <c r="D24" s="6"/>
      <c r="E24" s="7"/>
      <c r="F24" s="20"/>
    </row>
    <row r="25" spans="1:6" ht="14.25" customHeight="1" x14ac:dyDescent="0.25">
      <c r="A25" s="10"/>
      <c r="B25" s="6"/>
      <c r="C25" s="6"/>
      <c r="D25" s="6"/>
      <c r="E25" s="7"/>
      <c r="F25" s="20"/>
    </row>
    <row r="26" spans="1:6" ht="14.25" customHeight="1" x14ac:dyDescent="0.25">
      <c r="A26" s="10"/>
      <c r="B26" s="8"/>
      <c r="C26" s="8"/>
      <c r="D26" s="8"/>
      <c r="E26" s="11"/>
      <c r="F26" s="24"/>
    </row>
    <row r="27" spans="1:6" ht="14.25" customHeight="1" x14ac:dyDescent="0.25">
      <c r="A27" s="10"/>
      <c r="B27" s="8"/>
      <c r="C27" s="8"/>
      <c r="D27" s="8"/>
      <c r="E27" s="11"/>
    </row>
    <row r="28" spans="1:6" ht="14.25" customHeight="1" x14ac:dyDescent="0.25">
      <c r="A28" s="10"/>
      <c r="B28" s="8"/>
      <c r="C28" s="8"/>
      <c r="D28" s="8"/>
      <c r="E28" s="9"/>
      <c r="F28" s="24"/>
    </row>
    <row r="29" spans="1:6" ht="14.25" customHeight="1" x14ac:dyDescent="0.25">
      <c r="A29" s="10"/>
      <c r="B29" s="8"/>
      <c r="C29" s="8"/>
      <c r="D29" s="8"/>
      <c r="E29" s="9"/>
      <c r="F29" s="24"/>
    </row>
    <row r="30" spans="1:6" ht="14.25" customHeight="1" x14ac:dyDescent="0.25">
      <c r="A30" s="10"/>
      <c r="B30" s="6"/>
      <c r="C30" s="6"/>
      <c r="D30" s="6"/>
      <c r="E30" s="7"/>
      <c r="F30" s="20"/>
    </row>
    <row r="31" spans="1:6" ht="14.25" customHeight="1" x14ac:dyDescent="0.25">
      <c r="A31" s="10"/>
      <c r="B31" s="8"/>
      <c r="C31" s="8"/>
      <c r="D31" s="8"/>
    </row>
    <row r="32" spans="1:6" ht="14.25" customHeight="1" x14ac:dyDescent="0.25">
      <c r="A32" s="10"/>
      <c r="B32" s="8"/>
      <c r="C32" s="8"/>
      <c r="D32" s="8"/>
      <c r="E32" s="11"/>
    </row>
    <row r="33" spans="1:6" ht="14.25" customHeight="1" x14ac:dyDescent="0.25">
      <c r="A33" s="10"/>
      <c r="B33" s="8"/>
      <c r="C33" s="8"/>
      <c r="D33" s="8"/>
      <c r="E33" s="13"/>
    </row>
    <row r="34" spans="1:6" ht="14.25" customHeight="1" x14ac:dyDescent="0.25">
      <c r="A34" s="10"/>
      <c r="B34" s="8"/>
      <c r="C34" s="8"/>
      <c r="D34" s="8"/>
      <c r="E34" s="13"/>
    </row>
    <row r="35" spans="1:6" ht="14.25" customHeight="1" x14ac:dyDescent="0.25">
      <c r="A35" s="10"/>
      <c r="B35" s="6"/>
      <c r="C35" s="6"/>
      <c r="D35" s="6"/>
      <c r="E35" s="7"/>
      <c r="F35" s="20"/>
    </row>
    <row r="36" spans="1:6" ht="14.25" customHeight="1" x14ac:dyDescent="0.25">
      <c r="A36" s="10"/>
      <c r="B36" s="8"/>
      <c r="C36" s="8"/>
      <c r="D36" s="8"/>
      <c r="E36" s="11"/>
    </row>
    <row r="37" spans="1:6" ht="14.25" customHeight="1" x14ac:dyDescent="0.25">
      <c r="A37" s="10"/>
      <c r="B37" s="8"/>
      <c r="C37" s="8"/>
      <c r="D37" s="8"/>
      <c r="E37" s="11"/>
    </row>
    <row r="38" spans="1:6" ht="14.25" customHeight="1" x14ac:dyDescent="0.25">
      <c r="A38" s="10"/>
      <c r="B38" s="8"/>
      <c r="C38" s="8"/>
      <c r="D38" s="8"/>
      <c r="E38" s="13"/>
    </row>
    <row r="39" spans="1:6" ht="14.25" customHeight="1" x14ac:dyDescent="0.25">
      <c r="A39" s="10"/>
      <c r="B39" s="8"/>
      <c r="C39" s="8"/>
      <c r="D39" s="8"/>
      <c r="E39" s="13"/>
    </row>
    <row r="40" spans="1:6" ht="14.25" customHeight="1" x14ac:dyDescent="0.25">
      <c r="A40" s="3"/>
      <c r="B40" s="6"/>
      <c r="C40" s="6"/>
      <c r="D40" s="6"/>
      <c r="E40" s="7"/>
      <c r="F40" s="20"/>
    </row>
    <row r="41" spans="1:6" ht="14.25" customHeight="1" x14ac:dyDescent="0.25">
      <c r="A41" s="10"/>
      <c r="B41" s="8"/>
      <c r="C41" s="8"/>
      <c r="D41" s="8"/>
      <c r="E41" s="14"/>
    </row>
    <row r="42" spans="1:6" ht="14.25" customHeight="1" x14ac:dyDescent="0.25">
      <c r="A42" s="10"/>
      <c r="B42" s="8"/>
      <c r="C42" s="8"/>
      <c r="D42" s="8"/>
      <c r="E42" s="11"/>
    </row>
    <row r="43" spans="1:6" ht="14.25" customHeight="1" x14ac:dyDescent="0.25">
      <c r="A43" s="10"/>
      <c r="B43" s="8"/>
      <c r="C43" s="8"/>
      <c r="D43" s="8"/>
      <c r="E43" s="11"/>
    </row>
    <row r="44" spans="1:6" ht="14.25" customHeight="1" x14ac:dyDescent="0.25">
      <c r="A44" s="10"/>
      <c r="B44" s="8"/>
      <c r="C44" s="8"/>
      <c r="D44" s="8"/>
      <c r="E44" s="11"/>
    </row>
    <row r="45" spans="1:6" ht="14.25" customHeight="1" x14ac:dyDescent="0.25"/>
    <row r="46" spans="1:6" ht="14.25" customHeight="1" x14ac:dyDescent="0.25"/>
    <row r="47" spans="1:6" ht="14.25" customHeight="1" x14ac:dyDescent="0.25"/>
    <row r="48" spans="1:6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">
    <mergeCell ref="A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format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2023-10-04T07:37:08Z</cp:lastPrinted>
  <dcterms:created xsi:type="dcterms:W3CDTF">2020-05-14T04:56:09Z</dcterms:created>
  <dcterms:modified xsi:type="dcterms:W3CDTF">2023-10-04T07:37:24Z</dcterms:modified>
</cp:coreProperties>
</file>